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BC anchor measurement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<sst xmlns="http://schemas.openxmlformats.org/spreadsheetml/2006/main" count="31" uniqueCount="25">
  <si>
    <t xml:space="preserve">Laser distance meter: ABC XY data by line length to origin measurements and D Z data by distance from top of bed surface to top anchors</t>
  </si>
  <si>
    <t xml:space="preserve">line</t>
  </si>
  <si>
    <t xml:space="preserve">length measured</t>
  </si>
  <si>
    <t xml:space="preserve">X segment by calc</t>
  </si>
  <si>
    <t xml:space="preserve">Y segment by calc</t>
  </si>
  <si>
    <t xml:space="preserve">A1</t>
  </si>
  <si>
    <t xml:space="preserve">A2</t>
  </si>
  <si>
    <t xml:space="preserve">B1</t>
  </si>
  <si>
    <t xml:space="preserve">B2</t>
  </si>
  <si>
    <t xml:space="preserve">C1</t>
  </si>
  <si>
    <t xml:space="preserve">C2</t>
  </si>
  <si>
    <t xml:space="preserve">D1</t>
  </si>
  <si>
    <t xml:space="preserve">D2</t>
  </si>
  <si>
    <t xml:space="preserve">D3</t>
  </si>
  <si>
    <t xml:space="preserve">Z coordinate measurements and calculated line lengths - measurements using print platform only</t>
  </si>
  <si>
    <t xml:space="preserve">Offset laser pointer to print platform</t>
  </si>
  <si>
    <t xml:space="preserve">Distance measuring device WESCO WS8910 without belt clamp on back side</t>
  </si>
  <si>
    <t xml:space="preserve">anchor</t>
  </si>
  <si>
    <t xml:space="preserve">Δ effector - print platform</t>
  </si>
  <si>
    <t xml:space="preserve">Δ anchor - laser dot</t>
  </si>
  <si>
    <t xml:space="preserve">Δ anchor - print platform</t>
  </si>
  <si>
    <t xml:space="preserve">Δ effector - anchor = Z coordinate</t>
  </si>
  <si>
    <t xml:space="preserve">calculated line length</t>
  </si>
  <si>
    <t xml:space="preserve">deviation</t>
  </si>
  <si>
    <t xml:space="preserve">Firmware Entry (building up XYZ vectors from data) using way 2 XY data and way 1 for Z data: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</si>
</sst>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&quot; mm&quot;"/>
    <numFmt numFmtId="166" formatCode="[$-809]0.00"/>
  </numFmts>
  <fonts count="8">
    <font>
      <sz val="11"/>
      <color rgb="FF000000"/>
      <name val="Calibri"/>
      <family val="0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Calibri"/>
      <family val="0"/>
      <charset val="134"/>
    </font>
    <font>
      <b val="true"/>
      <sz val="14"/>
      <color rgb="FF000000"/>
      <name val="Calibri"/>
      <family val="0"/>
      <charset val="134"/>
    </font>
    <font>
      <b val="true"/>
      <sz val="12"/>
      <color rgb="FF000000"/>
      <name val="Calibri"/>
      <family val="0"/>
      <charset val="134"/>
    </font>
    <font>
      <b val="true"/>
      <sz val="18"/>
      <color rgb="FF000000"/>
      <name val="Calibri"/>
      <family val="0"/>
      <charset val="134"/>
    </font>
  </fonts>
  <fills count="5">
    <fill>
      <patternFill patternType="none"/>
    </fill>
    <fill>
      <patternFill patternType="gray125"/>
    </fill>
    <fill>
      <patternFill patternType="solid">
        <fgColor rgb="FFBDD7EE"/>
        <bgColor rgb="FF99CCFF"/>
      </patternFill>
    </fill>
    <fill>
      <patternFill patternType="solid">
        <fgColor rgb="FFF8CBAD"/>
        <bgColor rgb="FFC0C0C0"/>
      </patternFill>
    </fill>
    <fill>
      <patternFill patternType="solid">
        <fgColor rgb="FFF10D0C"/>
        <bgColor rgb="FF993300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4" fillId="3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">
    <dxf>
      <fill>
        <patternFill patternType="solid">
          <fgColor rgb="FF212121"/>
          <bgColor rgb="FFF7F7F7"/>
        </patternFill>
      </fill>
    </dxf>
  </dxfs>
  <colors>
    <indexedColors>
      <rgbColor rgb="FF000000"/>
      <rgbColor rgb="FFFFFFFF"/>
      <rgbColor rgb="FFF10D0C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8CBAD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2" activeCellId="0" sqref="A12"/>
    </sheetView>
  </sheetViews>
  <sheetFormatPr defaultColWidth="8.90234375" defaultRowHeight="15.75" zeroHeight="false" outlineLevelRow="0" outlineLevelCol="0"/>
  <cols>
    <col collapsed="false" customWidth="true" hidden="false" outlineLevel="0" max="1" min="1" style="1" width="21.14"/>
    <col collapsed="false" customWidth="true" hidden="false" outlineLevel="0" max="2" min="2" style="1" width="14.15"/>
    <col collapsed="false" customWidth="true" hidden="false" outlineLevel="0" max="3" min="3" style="1" width="28.3"/>
    <col collapsed="false" customWidth="true" hidden="false" outlineLevel="0" max="4" min="4" style="1" width="19.92"/>
    <col collapsed="false" customWidth="true" hidden="false" outlineLevel="0" max="5" min="5" style="1" width="13.43"/>
    <col collapsed="false" customWidth="true" hidden="false" outlineLevel="0" max="7" min="6" style="1" width="14.15"/>
    <col collapsed="false" customWidth="true" hidden="false" outlineLevel="0" max="8" min="8" style="2" width="17.43"/>
    <col collapsed="false" customWidth="true" hidden="false" outlineLevel="0" max="9" min="9" style="1" width="12.67"/>
    <col collapsed="false" customWidth="true" hidden="false" outlineLevel="0" max="10" min="10" style="1" width="11.89"/>
    <col collapsed="false" customWidth="true" hidden="false" outlineLevel="0" max="11" min="11" style="1" width="12.67"/>
    <col collapsed="false" customWidth="true" hidden="false" outlineLevel="0" max="12" min="12" style="1" width="8.79"/>
    <col collapsed="false" customWidth="false" hidden="false" outlineLevel="0" max="1024" min="13" style="1" width="8.89"/>
  </cols>
  <sheetData>
    <row r="1" customFormat="false" ht="17.35" hidden="false" customHeight="false" outlineLevel="0" collapsed="false">
      <c r="A1" s="3" t="s">
        <v>0</v>
      </c>
      <c r="B1" s="3"/>
      <c r="C1" s="3"/>
      <c r="D1" s="3"/>
      <c r="E1" s="3"/>
      <c r="F1" s="3"/>
      <c r="G1" s="3"/>
      <c r="H1" s="3"/>
    </row>
    <row r="2" customFormat="false" ht="25.3" hidden="false" customHeight="false" outlineLevel="0" collapsed="false">
      <c r="A2" s="4" t="s">
        <v>1</v>
      </c>
      <c r="B2" s="4" t="s">
        <v>2</v>
      </c>
      <c r="C2" s="4" t="s">
        <v>3</v>
      </c>
      <c r="D2" s="4" t="s">
        <v>4</v>
      </c>
    </row>
    <row r="3" customFormat="false" ht="15" hidden="false" customHeight="false" outlineLevel="0" collapsed="false">
      <c r="A3" s="5" t="s">
        <v>5</v>
      </c>
      <c r="B3" s="6" t="n">
        <v>1166</v>
      </c>
      <c r="C3" s="6" t="n">
        <v>0</v>
      </c>
      <c r="D3" s="6" t="n">
        <f aca="false">-B3</f>
        <v>-1166</v>
      </c>
      <c r="J3" s="0"/>
    </row>
    <row r="4" customFormat="false" ht="15" hidden="false" customHeight="false" outlineLevel="0" collapsed="false">
      <c r="A4" s="5" t="s">
        <v>6</v>
      </c>
      <c r="B4" s="6" t="n">
        <v>1166</v>
      </c>
      <c r="C4" s="6" t="n">
        <v>0</v>
      </c>
      <c r="D4" s="6" t="n">
        <f aca="false">-B4</f>
        <v>-1166</v>
      </c>
    </row>
    <row r="5" customFormat="false" ht="15" hidden="false" customHeight="false" outlineLevel="0" collapsed="false">
      <c r="A5" s="5" t="s">
        <v>7</v>
      </c>
      <c r="B5" s="6" t="n">
        <v>1178</v>
      </c>
      <c r="C5" s="6" t="n">
        <f aca="false">SIN((60*PI())/180)*B5/SIN((90*PI())/180)</f>
        <v>1020.17792565807</v>
      </c>
      <c r="D5" s="6" t="n">
        <f aca="false">SIN((30*PI())/180)*B5/SIN((90*PI())/180)</f>
        <v>589</v>
      </c>
    </row>
    <row r="6" customFormat="false" ht="15" hidden="false" customHeight="false" outlineLevel="0" collapsed="false">
      <c r="A6" s="5" t="s">
        <v>8</v>
      </c>
      <c r="B6" s="6" t="n">
        <v>1175</v>
      </c>
      <c r="C6" s="6" t="n">
        <f aca="false">SIN((60*PI())/180)*B6/SIN((90*PI())/180)</f>
        <v>1017.57984944672</v>
      </c>
      <c r="D6" s="6" t="n">
        <f aca="false">SIN((30*PI())/180)*B6/SIN((90*PI())/180)</f>
        <v>587.5</v>
      </c>
    </row>
    <row r="7" customFormat="false" ht="15" hidden="false" customHeight="false" outlineLevel="0" collapsed="false">
      <c r="A7" s="5" t="s">
        <v>9</v>
      </c>
      <c r="B7" s="6" t="n">
        <v>1167</v>
      </c>
      <c r="C7" s="6" t="n">
        <f aca="false">-SIN((60*PI())/180)*B7/SIN((90*PI())/180)</f>
        <v>-1010.65164621644</v>
      </c>
      <c r="D7" s="6" t="n">
        <f aca="false">SIN((30*PI())/180)*B7/SIN((90*PI())/180)</f>
        <v>583.5</v>
      </c>
    </row>
    <row r="8" customFormat="false" ht="15" hidden="false" customHeight="false" outlineLevel="0" collapsed="false">
      <c r="A8" s="5" t="s">
        <v>10</v>
      </c>
      <c r="B8" s="6" t="n">
        <v>1170</v>
      </c>
      <c r="C8" s="6" t="n">
        <f aca="false">-SIN((60*PI())/180)*B8/SIN((90*PI())/180)</f>
        <v>-1013.24972242779</v>
      </c>
      <c r="D8" s="6" t="n">
        <f aca="false">SIN((30*PI())/180)*B8/SIN((90*PI())/180)</f>
        <v>585</v>
      </c>
    </row>
    <row r="9" customFormat="false" ht="15" hidden="false" customHeight="false" outlineLevel="0" collapsed="false">
      <c r="A9" s="4" t="s">
        <v>11</v>
      </c>
      <c r="B9" s="6" t="n">
        <v>2617</v>
      </c>
      <c r="C9" s="6" t="n">
        <v>0</v>
      </c>
      <c r="D9" s="6" t="n">
        <v>0</v>
      </c>
    </row>
    <row r="10" customFormat="false" ht="15" hidden="false" customHeight="false" outlineLevel="0" collapsed="false">
      <c r="A10" s="4" t="s">
        <v>12</v>
      </c>
      <c r="B10" s="6" t="n">
        <v>2617</v>
      </c>
      <c r="C10" s="6" t="n">
        <v>0</v>
      </c>
      <c r="D10" s="6" t="n">
        <v>0</v>
      </c>
    </row>
    <row r="11" customFormat="false" ht="15" hidden="false" customHeight="false" outlineLevel="0" collapsed="false">
      <c r="A11" s="4" t="s">
        <v>13</v>
      </c>
      <c r="B11" s="6" t="n">
        <v>2617</v>
      </c>
      <c r="C11" s="6" t="n">
        <v>0</v>
      </c>
      <c r="D11" s="6" t="n">
        <v>0</v>
      </c>
    </row>
    <row r="12" customFormat="false" ht="15.75" hidden="false" customHeight="false" outlineLevel="0" collapsed="false">
      <c r="A12" s="7"/>
      <c r="B12" s="7"/>
      <c r="C12" s="7"/>
      <c r="D12" s="7"/>
      <c r="E12" s="7"/>
    </row>
    <row r="13" customFormat="false" ht="17.35" hidden="false" customHeight="false" outlineLevel="0" collapsed="false">
      <c r="A13" s="8" t="s">
        <v>14</v>
      </c>
      <c r="B13" s="8"/>
      <c r="C13" s="8"/>
      <c r="D13" s="8"/>
      <c r="E13" s="8"/>
      <c r="F13" s="8"/>
      <c r="G13" s="8"/>
      <c r="H13" s="8"/>
    </row>
    <row r="14" customFormat="false" ht="25.3" hidden="false" customHeight="false" outlineLevel="0" collapsed="false">
      <c r="A14" s="9" t="s">
        <v>15</v>
      </c>
      <c r="B14" s="10" t="n">
        <v>15</v>
      </c>
      <c r="C14" s="2" t="s">
        <v>16</v>
      </c>
      <c r="D14" s="2"/>
      <c r="E14" s="2"/>
      <c r="F14" s="2"/>
      <c r="G14" s="2"/>
    </row>
    <row r="15" customFormat="false" ht="47.25" hidden="false" customHeight="true" outlineLevel="0" collapsed="false">
      <c r="A15" s="5" t="s">
        <v>17</v>
      </c>
      <c r="B15" s="5" t="s">
        <v>18</v>
      </c>
      <c r="C15" s="5"/>
      <c r="D15" s="5" t="s">
        <v>19</v>
      </c>
      <c r="E15" s="5" t="s">
        <v>20</v>
      </c>
      <c r="F15" s="5" t="s">
        <v>21</v>
      </c>
      <c r="G15" s="5" t="s">
        <v>22</v>
      </c>
      <c r="H15" s="11" t="s">
        <v>23</v>
      </c>
    </row>
    <row r="16" customFormat="false" ht="15" hidden="false" customHeight="false" outlineLevel="0" collapsed="false">
      <c r="A16" s="5" t="s">
        <v>5</v>
      </c>
      <c r="B16" s="6" t="n">
        <v>-31.9</v>
      </c>
      <c r="C16" s="6"/>
      <c r="D16" s="6" t="n">
        <v>-16.05</v>
      </c>
      <c r="E16" s="6" t="n">
        <f aca="false">D16+B14</f>
        <v>-1.05</v>
      </c>
      <c r="F16" s="6" t="n">
        <f aca="false">B16-E16</f>
        <v>-30.85</v>
      </c>
      <c r="G16" s="6" t="n">
        <f aca="false">SQRT((C3)^2+(D3)^2+(F16)^2)</f>
        <v>1166.40804288208</v>
      </c>
      <c r="H16" s="12" t="n">
        <f aca="false">B3-G16</f>
        <v>-0.408042882078235</v>
      </c>
    </row>
    <row r="17" customFormat="false" ht="15" hidden="false" customHeight="false" outlineLevel="0" collapsed="false">
      <c r="A17" s="5" t="s">
        <v>6</v>
      </c>
      <c r="B17" s="6" t="n">
        <v>-31.4</v>
      </c>
      <c r="C17" s="6"/>
      <c r="D17" s="6" t="n">
        <v>-14.9</v>
      </c>
      <c r="E17" s="6" t="n">
        <f aca="false">D17+B14</f>
        <v>0.0999999999999996</v>
      </c>
      <c r="F17" s="6" t="n">
        <f aca="false">B17-E17</f>
        <v>-31.5</v>
      </c>
      <c r="G17" s="6" t="n">
        <f aca="false">SQRT((C4)^2+(D4)^2+(F17)^2)</f>
        <v>1166.42541553243</v>
      </c>
      <c r="H17" s="6" t="n">
        <f aca="false">B4-G17</f>
        <v>-0.425415532429042</v>
      </c>
    </row>
    <row r="18" customFormat="false" ht="15" hidden="false" customHeight="false" outlineLevel="0" collapsed="false">
      <c r="A18" s="5" t="s">
        <v>7</v>
      </c>
      <c r="B18" s="6" t="n">
        <v>-30.9</v>
      </c>
      <c r="C18" s="6"/>
      <c r="D18" s="6" t="n">
        <v>-17</v>
      </c>
      <c r="E18" s="6" t="n">
        <f aca="false">D18+B14</f>
        <v>-2</v>
      </c>
      <c r="F18" s="6" t="n">
        <f aca="false">B18-E18</f>
        <v>-28.9</v>
      </c>
      <c r="G18" s="6" t="n">
        <f aca="false">SQRT((C5)^2+(D5)^2+(F18)^2)</f>
        <v>1178.3544500701</v>
      </c>
      <c r="H18" s="12" t="n">
        <f aca="false">B5-G18</f>
        <v>-0.354450070096618</v>
      </c>
    </row>
    <row r="19" customFormat="false" ht="15" hidden="false" customHeight="false" outlineLevel="0" collapsed="false">
      <c r="A19" s="5" t="s">
        <v>8</v>
      </c>
      <c r="B19" s="6" t="n">
        <v>-30.4</v>
      </c>
      <c r="C19" s="6"/>
      <c r="D19" s="6" t="n">
        <v>-15</v>
      </c>
      <c r="E19" s="6" t="n">
        <f aca="false">D19+B14</f>
        <v>0</v>
      </c>
      <c r="F19" s="6" t="n">
        <f aca="false">B19-E19</f>
        <v>-30.4</v>
      </c>
      <c r="G19" s="6" t="n">
        <f aca="false">SQRT((C6)^2+(D6)^2+(F19)^2)</f>
        <v>1175.39319378666</v>
      </c>
      <c r="H19" s="6" t="n">
        <f aca="false">B6-G19</f>
        <v>-0.393193786657775</v>
      </c>
    </row>
    <row r="20" customFormat="false" ht="15" hidden="false" customHeight="false" outlineLevel="0" collapsed="false">
      <c r="A20" s="5" t="s">
        <v>9</v>
      </c>
      <c r="B20" s="6" t="n">
        <v>-31.4</v>
      </c>
      <c r="C20" s="6"/>
      <c r="D20" s="6" t="n">
        <v>-12.5</v>
      </c>
      <c r="E20" s="6" t="n">
        <f aca="false">D20+B14</f>
        <v>2.5</v>
      </c>
      <c r="F20" s="6" t="n">
        <f aca="false">B20-E20</f>
        <v>-33.9</v>
      </c>
      <c r="G20" s="6" t="n">
        <f aca="false">SQRT((C7)^2+(D7)^2+(F20)^2)</f>
        <v>1167.49227406437</v>
      </c>
      <c r="H20" s="12" t="n">
        <f aca="false">B7-G20</f>
        <v>-0.492274064372396</v>
      </c>
    </row>
    <row r="21" customFormat="false" ht="15" hidden="false" customHeight="false" outlineLevel="0" collapsed="false">
      <c r="A21" s="5" t="s">
        <v>10</v>
      </c>
      <c r="B21" s="6" t="n">
        <v>-30.83</v>
      </c>
      <c r="C21" s="6"/>
      <c r="D21" s="6" t="n">
        <v>-8.5</v>
      </c>
      <c r="E21" s="6" t="n">
        <f aca="false">D21+B14</f>
        <v>6.5</v>
      </c>
      <c r="F21" s="6" t="n">
        <f aca="false">B21-E21</f>
        <v>-37.33</v>
      </c>
      <c r="G21" s="6" t="n">
        <f aca="false">SQRT((C8)^2+(D8)^2+(F21)^2)</f>
        <v>1170.59537368811</v>
      </c>
      <c r="H21" s="6" t="n">
        <f aca="false">B8-G21</f>
        <v>-0.595373688107429</v>
      </c>
    </row>
    <row r="23" customFormat="false" ht="15" hidden="false" customHeight="true" outlineLevel="0" collapsed="false">
      <c r="A23" s="13" t="s">
        <v>24</v>
      </c>
      <c r="B23" s="13"/>
      <c r="C23" s="13"/>
      <c r="D23" s="13"/>
      <c r="E23" s="13"/>
      <c r="F23" s="13"/>
      <c r="G23" s="13"/>
      <c r="H23" s="13"/>
      <c r="I23" s="2"/>
      <c r="J23" s="2"/>
    </row>
    <row r="24" customFormat="false" ht="22.05" hidden="false" customHeight="false" outlineLevel="0" collapsed="false">
      <c r="A24" s="14" t="str">
        <f aca="false">_xlfn.CONCAT("M669 A",TEXT(C3,"0.00"),":",TEXT(D3,"0.00"),":",TEXT(F16,"0.00")," B",TEXT(C5,"0.00"),":",TEXT(D5,"0.00"),":",TEXT(F18,"0.00")," C",TEXT(C7,"0.00"),":",TEXT(D7,"0.00"),":",TEXT(F20,"0.00"), " D",TEXT((B9+B10+B11)/3,"0.00"))</f>
        <v>M669 A0.00:-1166.00:-30.85 B1020.18:589.00:-28.90 C-1010.65:583.50:-33.90 D2617.00</v>
      </c>
      <c r="B24" s="14"/>
      <c r="C24" s="14"/>
      <c r="D24" s="14"/>
      <c r="E24" s="14"/>
      <c r="F24" s="14"/>
      <c r="G24" s="14"/>
      <c r="H24" s="14"/>
      <c r="I24" s="2"/>
      <c r="J24" s="2"/>
    </row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12">
    <mergeCell ref="A1:H1"/>
    <mergeCell ref="A13:H13"/>
    <mergeCell ref="C14:H14"/>
    <mergeCell ref="B15:C15"/>
    <mergeCell ref="B16:C16"/>
    <mergeCell ref="B17:C17"/>
    <mergeCell ref="B18:C18"/>
    <mergeCell ref="B19:C19"/>
    <mergeCell ref="B20:C20"/>
    <mergeCell ref="B21:C21"/>
    <mergeCell ref="A23:H23"/>
    <mergeCell ref="A24:H2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116</TotalTime>
  <Application>LibreOffice/7.2.5.2.0$Linux_X86_64 LibreOffice_project/20$Build-2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2020-06-11T10:09:00Z</dcterms:created>
  <dc:creator>tomate</dc:creator>
  <dc:description/>
  <dc:language>de-DE</dc:language>
  <cp:lastModifiedBy/>
  <dcterms:modified xsi:type="dcterms:W3CDTF">2022-03-04T11:21:42Z</dcterms:modified>
  <cp:revision>54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1031-11.2.0.9453</vt:lpwstr>
  </property>
</Properties>
</file>